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om upokojencev Rakičan\JR ZA MESO OD 1.7.2023  DO 31.12.2025\Razpisna dokumentacija\"/>
    </mc:Choice>
  </mc:AlternateContent>
  <xr:revisionPtr revIDLastSave="0" documentId="13_ncr:1_{3D84D3C3-2A72-486D-B1EC-AD9D0906699E}" xr6:coauthVersionLast="47" xr6:coauthVersionMax="47" xr10:uidLastSave="{00000000-0000-0000-0000-000000000000}"/>
  <bookViews>
    <workbookView xWindow="820" yWindow="-110" windowWidth="37690" windowHeight="21820" xr2:uid="{00000000-000D-0000-FFFF-FFFF00000000}"/>
  </bookViews>
  <sheets>
    <sheet name="Meso in mesni izdelki" sheetId="1" r:id="rId1"/>
  </sheets>
  <definedNames>
    <definedName name="_xlnm.Print_Area" localSheetId="0">'Meso in mesni izdelki'!$A$2:$F$103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6" i="1"/>
  <c r="F83" i="1" l="1"/>
</calcChain>
</file>

<file path=xl/sharedStrings.xml><?xml version="1.0" encoding="utf-8"?>
<sst xmlns="http://schemas.openxmlformats.org/spreadsheetml/2006/main" count="251" uniqueCount="176">
  <si>
    <t>Mlado goveje stegno                (kocke 1cmX1cm)</t>
  </si>
  <si>
    <t>Z.Š.</t>
  </si>
  <si>
    <t>ARTIKEL - BLAGO</t>
  </si>
  <si>
    <t>Okvirna 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</si>
  <si>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</si>
  <si>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</si>
  <si>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</si>
  <si>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</si>
  <si>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</si>
  <si>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</si>
  <si>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</si>
  <si>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</si>
  <si>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</si>
  <si>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</si>
  <si>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</si>
  <si>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</si>
  <si>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</si>
  <si>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</si>
  <si>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</si>
  <si>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</si>
  <si>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</si>
  <si>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</si>
  <si>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</si>
  <si>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</si>
  <si>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</si>
  <si>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</si>
  <si>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</si>
  <si>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</si>
  <si>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</si>
  <si>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</si>
  <si>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</si>
  <si>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</si>
  <si>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</si>
  <si>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</si>
  <si>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</si>
  <si>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</si>
  <si>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</si>
  <si>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</si>
  <si>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</si>
  <si>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</si>
  <si>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</si>
  <si>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</si>
  <si>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</si>
  <si>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</si>
  <si>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</si>
  <si>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</si>
  <si>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</si>
  <si>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</si>
  <si>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</si>
  <si>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</si>
  <si>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</si>
  <si>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</si>
  <si>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</si>
  <si>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</si>
  <si>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</si>
  <si>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</si>
  <si>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</si>
  <si>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</si>
  <si>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</si>
  <si>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</si>
  <si>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</si>
  <si>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</si>
  <si>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</si>
  <si>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</si>
  <si>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</si>
  <si>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</si>
  <si>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</si>
  <si>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</si>
  <si>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</si>
  <si>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</si>
  <si>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</si>
  <si>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</si>
  <si>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Mlado goveje stegno BKK</t>
  </si>
  <si>
    <t>Mlado goveje pleče BKK</t>
  </si>
  <si>
    <t>KG</t>
  </si>
  <si>
    <t>6 (4X5)</t>
  </si>
  <si>
    <t>Mladi goveji flam</t>
  </si>
  <si>
    <t>Svinjska rebra-brez vršičkov</t>
  </si>
  <si>
    <t>Svinjsko stegno BKK</t>
  </si>
  <si>
    <t>Svinjsko stegno-mleto</t>
  </si>
  <si>
    <t>Svinjski vrat BKK</t>
  </si>
  <si>
    <t>Svinjske mesnate kosti</t>
  </si>
  <si>
    <t>Svinjska srca</t>
  </si>
  <si>
    <t>Telečje stegno BKK</t>
  </si>
  <si>
    <t>Telečje stegno-mleto</t>
  </si>
  <si>
    <t>Divjačinsko meso BKK (srna) (kocke 2cmX2cm)</t>
  </si>
  <si>
    <t>Divjačinsko meso BKK (jelen) (kocke 2cmX2cm)</t>
  </si>
  <si>
    <t>Svinjska mast</t>
  </si>
  <si>
    <t>Prekajena svinjska rebra</t>
  </si>
  <si>
    <t>Prekajeni svinjski vrat BKK</t>
  </si>
  <si>
    <t>Pečena mesna slanina</t>
  </si>
  <si>
    <t>SKUPAJ (€):</t>
  </si>
  <si>
    <t>DOSTAVA BLAGA VSE DNI V TEDNU (RAZEN OB NEDELJAH IN PRAZNIKIH) V ČASOVNEM PASU OD 6.00 DO 6.30 URE</t>
  </si>
  <si>
    <t>ŽIG</t>
  </si>
  <si>
    <t>OPOMBE:</t>
  </si>
  <si>
    <t>MESO MORA BITI SVEŽE IN GASTRO OBDELANO.</t>
  </si>
  <si>
    <t>Mlado goveje stegno                  (mleto)</t>
  </si>
  <si>
    <t>Mlado goveje stegno                    (kocke 2cmX2cm)</t>
  </si>
  <si>
    <t>Svinjsko stegno                   (kocke 1cmX1cm)</t>
  </si>
  <si>
    <t>Svinjske nogice                      (nasekane 5-7cm)</t>
  </si>
  <si>
    <t>Telečje stegno                    (kocke 1cmX1cm)</t>
  </si>
  <si>
    <t>Pečena mesna slanina            (kocke 1cmX1cm)</t>
  </si>
  <si>
    <t>Telečje stegno                       (kocke 2cmX2cm)</t>
  </si>
  <si>
    <t>Svinjsko stegno                           (kocke 2cmX2cm)</t>
  </si>
  <si>
    <t>Prekajeno svinjsko pleče             (kocke 1cmX1cm)</t>
  </si>
  <si>
    <r>
      <t xml:space="preserve">PONUJENE MORAJO BITI </t>
    </r>
    <r>
      <rPr>
        <u/>
        <sz val="8"/>
        <rFont val="Arial"/>
        <charset val="238"/>
      </rPr>
      <t>VSE</t>
    </r>
    <r>
      <rPr>
        <sz val="8"/>
        <rFont val="Arial"/>
        <charset val="238"/>
      </rPr>
      <t xml:space="preserve"> (100%) V OBRAZCU PREDRAČUNA NAVEDENE VRSTE BLAGA OZ. ARTIKLI.</t>
    </r>
  </si>
  <si>
    <t>ARTIKLI MORAJO BITI PRIMERNO PAKIRANI, DA SO ZAŠČITENI PRED ZUNANJIMI VPLIVI (PROZORNA TERMOKRČLJIVA FOLIJA, PROZORNE PLASTIČNE VREČKE ALI DRUGA PRIMERNA EMBALAŽA).</t>
  </si>
  <si>
    <t>DOBAVA BLAGA "SKLADIŠČE EKONOMA NAROČNIKA RAZLOŽENO".</t>
  </si>
  <si>
    <t>Mlado goveje stegno zrezki        (120-160g)</t>
  </si>
  <si>
    <t>Svinjsko stegno-zrezki               (120-160g)</t>
  </si>
  <si>
    <t>Svinjski vrat-zrezki                 (120-160g)</t>
  </si>
  <si>
    <t>Svinjski kotlet SK                        (120-160g)</t>
  </si>
  <si>
    <t>Svinjski kare BKK-LAKS zrezki                             (120-160g)</t>
  </si>
  <si>
    <t>Telečje stegno-zrezki               (120-160g)</t>
  </si>
  <si>
    <t>Pizza šunka                             (2000-5000g)</t>
  </si>
  <si>
    <t>VP narezek-prekajena vratovina                               (80-100g)</t>
  </si>
  <si>
    <t>VP narezek-pariška salama         (80-100g)</t>
  </si>
  <si>
    <t>VP narezek-šunka v ovitku        (80-100g)</t>
  </si>
  <si>
    <t>Zaseka v črevu</t>
  </si>
  <si>
    <t>Čevapčiči (sestava- goveje in svinjsko meso)</t>
  </si>
  <si>
    <t>ZAGOTOVLJENA INTERVENTNA DOSTAVA BLAGA V ROKU DO 2 URE OD TRENUTKA PREJEMA NAROČILA.</t>
  </si>
  <si>
    <t>Tlačenka                                  (1000-3000g)</t>
  </si>
  <si>
    <t>Salama pariška                       (1000-3000g)</t>
  </si>
  <si>
    <t>Salama tirolska                    (1000-3000g)</t>
  </si>
  <si>
    <t>Šunka v ovitku                           (1000-3000g)</t>
  </si>
  <si>
    <t>Ocvirkov namaz                       (400-1000g)</t>
  </si>
  <si>
    <t>Čevapčiči,iz govejega  in svinjskega  mesa od tega min. 48% govejega mesa                      (enakovredno Leskovački)</t>
  </si>
  <si>
    <t xml:space="preserve">                          (podpis pooblaščene osebe ponudnika)</t>
  </si>
  <si>
    <t>Ocvirki suhi</t>
  </si>
  <si>
    <t>Svinjsko pleče-mleto</t>
  </si>
  <si>
    <t>69.</t>
  </si>
  <si>
    <t>70.</t>
  </si>
  <si>
    <t>71.</t>
  </si>
  <si>
    <t>72.</t>
  </si>
  <si>
    <t>73.</t>
  </si>
  <si>
    <t>Mladi goveji vampi-kuhani</t>
  </si>
  <si>
    <t>Svinjsko pleče                          (kocke 2cm x 2cm)</t>
  </si>
  <si>
    <t>Mlado goveje meso-bržola ali visoki hrbet (zrezki 120-160 g)</t>
  </si>
  <si>
    <t>74.</t>
  </si>
  <si>
    <t>VP narezek-suha mesnina          (rolanca )  (80-100g)</t>
  </si>
  <si>
    <t>Mesni sir (iz mešanega mesa)                                                 (1000-1500g)</t>
  </si>
  <si>
    <t>Suha trajna salama                                           (minimalno 600g)</t>
  </si>
  <si>
    <t>Klobasa navadna-kolobar                           (1500-2000g)</t>
  </si>
  <si>
    <t>Hrenovke v naravnem ovoju-par                                                   (120-140g)</t>
  </si>
  <si>
    <t>Pleskavica ,iz govejega in svinjskega mesa min. 48% govejega mesa, (enakovredno Leskovačka)                            140-160g)</t>
  </si>
  <si>
    <t>Pršut- kuhan                               (3000-5000g)</t>
  </si>
  <si>
    <t xml:space="preserve">Mortadela                                   (3000-5000g)                                                  </t>
  </si>
  <si>
    <t>Krvavice ajdove-sive -par                 (220-240 g)</t>
  </si>
  <si>
    <t>Krvavice krvave ajdove-črne-par         (220-240g)</t>
  </si>
  <si>
    <t>Krvavice prosene-bele-par           (220-240g)</t>
  </si>
  <si>
    <t>Pečenice navadne -kos                  (140-160g)</t>
  </si>
  <si>
    <t>VP gastro narezek-suha salama                                        (800-1300g)</t>
  </si>
  <si>
    <t>VP gastro narezek-vratovina (800-1300g)</t>
  </si>
  <si>
    <t>VP gastro narezek-sušena šunka     (800-1300g)</t>
  </si>
  <si>
    <t>VP gastro narezek-šunka v ovitku   (800-1300g)</t>
  </si>
  <si>
    <t>VP gastro narezek-pečena slanina   (800-1300g)</t>
  </si>
  <si>
    <t>VP gastro narezek-pizza šunka                                        (800-1300g)</t>
  </si>
  <si>
    <t>Končna cena na enoto mere    (brez DDV)</t>
  </si>
  <si>
    <t>Vrednost za celotno okvir. količino        (brez DDV)</t>
  </si>
  <si>
    <t>Klobasa kranjska, v paru in v naravnem ovoju,certificirana</t>
  </si>
  <si>
    <t xml:space="preserve">Meso iz tunke, lax                       (kos 1500-2500g) </t>
  </si>
  <si>
    <t>Šunka s kožo</t>
  </si>
  <si>
    <t xml:space="preserve"> SVEŽE MESO IN MESNI IZDELKI</t>
  </si>
  <si>
    <t>Pleskavica (sestava goveje in svinjsko meso) 140-160 g</t>
  </si>
  <si>
    <t>75.</t>
  </si>
  <si>
    <t>Salama poltrajna iz svinine in slanine (enakovredno Hribovska                        1500-2500g)</t>
  </si>
  <si>
    <t xml:space="preserve">Salama čajna                                       (min. 350 g)                                                 </t>
  </si>
  <si>
    <t>VP narezek- trajna suha salama          (80-100g)</t>
  </si>
  <si>
    <t>VP gastro narezek -kuhan pršut (800-1300g)</t>
  </si>
  <si>
    <t>Mlado goveje pleče BKK-mleto</t>
  </si>
  <si>
    <t xml:space="preserve">KG </t>
  </si>
  <si>
    <t>76.</t>
  </si>
  <si>
    <t>77.</t>
  </si>
  <si>
    <t xml:space="preserve">DATUM </t>
  </si>
  <si>
    <t>Sheme kakovosti</t>
  </si>
  <si>
    <t>Enota mere (EM)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</si>
</sst>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0" x14ac:knownFonts="1">
    <font>
      <sz val="10"/>
      <name val="Arial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charset val="238"/>
    </font>
    <font>
      <u/>
      <sz val="8"/>
      <name val="Arial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4" fillId="0" borderId="0" xfId="0" applyFont="1" applyAlignment="1">
      <alignment vertical="justify"/>
    </xf>
    <xf numFmtId="0" fontId="3" fillId="0" borderId="1" xfId="0" applyFont="1" applyBorder="1" applyAlignment="1">
      <alignment horizontal="left" vertical="justify"/>
    </xf>
    <xf numFmtId="0" fontId="0" fillId="0" borderId="1" xfId="0" applyBorder="1" applyAlignment="1">
      <alignment horizontal="left" vertical="justify"/>
    </xf>
    <xf numFmtId="0" fontId="0" fillId="0" borderId="1" xfId="0" applyBorder="1" applyAlignment="1">
      <alignment horizontal="left" vertical="distributed"/>
    </xf>
    <xf numFmtId="0" fontId="1" fillId="0" borderId="1" xfId="0" applyFont="1" applyBorder="1" applyAlignment="1">
      <alignment horizontal="left" vertical="justify"/>
    </xf>
    <xf numFmtId="0" fontId="2" fillId="2" borderId="1" xfId="0" applyFont="1" applyFill="1" applyBorder="1" applyAlignment="1" applyProtection="1">
      <alignment horizontal="center" vertical="justify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Protection="1">
      <protection locked="0"/>
    </xf>
    <xf numFmtId="0" fontId="7" fillId="0" borderId="0" xfId="0" applyFont="1"/>
    <xf numFmtId="0" fontId="3" fillId="0" borderId="1" xfId="0" applyFont="1" applyBorder="1" applyAlignment="1">
      <alignment horizontal="left" vertical="distributed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justify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right"/>
    </xf>
    <xf numFmtId="4" fontId="0" fillId="0" borderId="1" xfId="0" applyNumberFormat="1" applyBorder="1"/>
    <xf numFmtId="4" fontId="0" fillId="0" borderId="1" xfId="0" applyNumberFormat="1" applyBorder="1" applyProtection="1">
      <protection locked="0"/>
    </xf>
    <xf numFmtId="0" fontId="9" fillId="0" borderId="0" xfId="0" applyFont="1"/>
    <xf numFmtId="0" fontId="3" fillId="3" borderId="1" xfId="0" applyFont="1" applyFill="1" applyBorder="1" applyAlignment="1">
      <alignment horizontal="left" vertical="justify"/>
    </xf>
    <xf numFmtId="0" fontId="8" fillId="3" borderId="1" xfId="0" applyFont="1" applyFill="1" applyBorder="1" applyAlignment="1">
      <alignment horizontal="left" vertical="justify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right" vertical="justify"/>
    </xf>
    <xf numFmtId="0" fontId="2" fillId="2" borderId="3" xfId="0" applyFont="1" applyFill="1" applyBorder="1" applyAlignment="1">
      <alignment horizontal="right" vertical="justify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justify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03"/>
  <sheetViews>
    <sheetView tabSelected="1" topLeftCell="A79" zoomScale="115" zoomScaleNormal="115" workbookViewId="0">
      <selection activeCell="F72" sqref="F72"/>
    </sheetView>
  </sheetViews>
  <sheetFormatPr defaultRowHeight="12.5" x14ac:dyDescent="0.25"/>
  <cols>
    <col min="1" max="1" width="3.7265625" customWidth="1"/>
    <col min="2" max="2" width="27.1796875" customWidth="1"/>
    <col min="3" max="3" width="6.453125" customWidth="1"/>
    <col min="4" max="4" width="14.54296875" customWidth="1"/>
    <col min="5" max="5" width="17" customWidth="1"/>
    <col min="6" max="6" width="18.453125" customWidth="1"/>
    <col min="7" max="7" width="18.54296875" customWidth="1"/>
  </cols>
  <sheetData>
    <row r="2" spans="1:7" ht="13" x14ac:dyDescent="0.3">
      <c r="B2" s="32" t="s">
        <v>162</v>
      </c>
      <c r="C2" s="33"/>
      <c r="D2" s="33"/>
      <c r="E2" s="33"/>
      <c r="F2" s="33"/>
    </row>
    <row r="4" spans="1:7" ht="48" customHeight="1" x14ac:dyDescent="0.3">
      <c r="A4" s="2" t="s">
        <v>1</v>
      </c>
      <c r="B4" s="3" t="s">
        <v>2</v>
      </c>
      <c r="C4" s="4" t="s">
        <v>175</v>
      </c>
      <c r="D4" s="29" t="s">
        <v>3</v>
      </c>
      <c r="E4" s="13" t="s">
        <v>157</v>
      </c>
      <c r="F4" s="13" t="s">
        <v>158</v>
      </c>
      <c r="G4" s="29" t="s">
        <v>174</v>
      </c>
    </row>
    <row r="5" spans="1:7" ht="13" x14ac:dyDescent="0.3">
      <c r="A5" s="5">
        <v>1</v>
      </c>
      <c r="B5" s="3">
        <v>2</v>
      </c>
      <c r="C5" s="3">
        <v>3</v>
      </c>
      <c r="D5" s="3">
        <v>4</v>
      </c>
      <c r="E5" s="14">
        <v>5</v>
      </c>
      <c r="F5" s="14" t="s">
        <v>75</v>
      </c>
      <c r="G5" s="3">
        <v>7</v>
      </c>
    </row>
    <row r="6" spans="1:7" ht="19.899999999999999" customHeight="1" x14ac:dyDescent="0.25">
      <c r="A6" s="23" t="s">
        <v>4</v>
      </c>
      <c r="B6" s="9" t="s">
        <v>72</v>
      </c>
      <c r="C6" s="6" t="s">
        <v>74</v>
      </c>
      <c r="D6" s="7">
        <v>1200</v>
      </c>
      <c r="E6" s="15">
        <v>0</v>
      </c>
      <c r="F6" s="25">
        <f>SUMPRODUCT(D6*E6)</f>
        <v>0</v>
      </c>
      <c r="G6" s="6"/>
    </row>
    <row r="7" spans="1:7" ht="18" customHeight="1" x14ac:dyDescent="0.25">
      <c r="A7" s="23" t="s">
        <v>5</v>
      </c>
      <c r="B7" s="10" t="s">
        <v>73</v>
      </c>
      <c r="C7" s="6" t="s">
        <v>74</v>
      </c>
      <c r="D7" s="6">
        <v>100</v>
      </c>
      <c r="E7" s="15">
        <v>0</v>
      </c>
      <c r="F7" s="25">
        <f t="shared" ref="F7:F70" si="0">SUMPRODUCT(D7*E7)</f>
        <v>0</v>
      </c>
      <c r="G7" s="6"/>
    </row>
    <row r="8" spans="1:7" ht="18" customHeight="1" x14ac:dyDescent="0.25">
      <c r="A8" s="23" t="s">
        <v>6</v>
      </c>
      <c r="B8" s="10" t="s">
        <v>169</v>
      </c>
      <c r="C8" s="6" t="s">
        <v>170</v>
      </c>
      <c r="D8" s="6">
        <v>400</v>
      </c>
      <c r="E8" s="15">
        <v>0</v>
      </c>
      <c r="F8" s="25">
        <f t="shared" si="0"/>
        <v>0</v>
      </c>
      <c r="G8" s="6"/>
    </row>
    <row r="9" spans="1:7" ht="28.15" customHeight="1" x14ac:dyDescent="0.25">
      <c r="A9" s="23" t="s">
        <v>7</v>
      </c>
      <c r="B9" s="9" t="s">
        <v>108</v>
      </c>
      <c r="C9" s="6" t="s">
        <v>74</v>
      </c>
      <c r="D9" s="7">
        <v>600</v>
      </c>
      <c r="E9" s="15">
        <v>0</v>
      </c>
      <c r="F9" s="25">
        <f t="shared" si="0"/>
        <v>0</v>
      </c>
      <c r="G9" s="6"/>
    </row>
    <row r="10" spans="1:7" ht="27" customHeight="1" x14ac:dyDescent="0.25">
      <c r="A10" s="23" t="s">
        <v>8</v>
      </c>
      <c r="B10" s="10" t="s">
        <v>96</v>
      </c>
      <c r="C10" s="6" t="s">
        <v>74</v>
      </c>
      <c r="D10" s="7">
        <v>800</v>
      </c>
      <c r="E10" s="15">
        <v>0</v>
      </c>
      <c r="F10" s="25">
        <f t="shared" si="0"/>
        <v>0</v>
      </c>
      <c r="G10" s="6"/>
    </row>
    <row r="11" spans="1:7" ht="27" customHeight="1" x14ac:dyDescent="0.25">
      <c r="A11" s="23" t="s">
        <v>9</v>
      </c>
      <c r="B11" s="10" t="s">
        <v>0</v>
      </c>
      <c r="C11" s="6" t="s">
        <v>74</v>
      </c>
      <c r="D11" s="7">
        <v>200</v>
      </c>
      <c r="E11" s="15">
        <v>0</v>
      </c>
      <c r="F11" s="25">
        <f t="shared" si="0"/>
        <v>0</v>
      </c>
      <c r="G11" s="6"/>
    </row>
    <row r="12" spans="1:7" ht="26.5" customHeight="1" x14ac:dyDescent="0.25">
      <c r="A12" s="23" t="s">
        <v>10</v>
      </c>
      <c r="B12" s="10" t="s">
        <v>97</v>
      </c>
      <c r="C12" s="6" t="s">
        <v>74</v>
      </c>
      <c r="D12" s="7">
        <v>600</v>
      </c>
      <c r="E12" s="15">
        <v>0</v>
      </c>
      <c r="F12" s="25">
        <f t="shared" si="0"/>
        <v>0</v>
      </c>
      <c r="G12" s="6"/>
    </row>
    <row r="13" spans="1:7" ht="26.5" customHeight="1" x14ac:dyDescent="0.25">
      <c r="A13" s="23" t="s">
        <v>11</v>
      </c>
      <c r="B13" s="10" t="s">
        <v>137</v>
      </c>
      <c r="C13" s="6" t="s">
        <v>74</v>
      </c>
      <c r="D13" s="7">
        <v>250</v>
      </c>
      <c r="E13" s="15">
        <v>0</v>
      </c>
      <c r="F13" s="25">
        <f t="shared" si="0"/>
        <v>0</v>
      </c>
      <c r="G13" s="6"/>
    </row>
    <row r="14" spans="1:7" ht="15.65" customHeight="1" x14ac:dyDescent="0.25">
      <c r="A14" s="23" t="s">
        <v>12</v>
      </c>
      <c r="B14" s="10" t="s">
        <v>76</v>
      </c>
      <c r="C14" s="6" t="s">
        <v>74</v>
      </c>
      <c r="D14" s="7">
        <v>150</v>
      </c>
      <c r="E14" s="15">
        <v>0</v>
      </c>
      <c r="F14" s="25">
        <f t="shared" si="0"/>
        <v>0</v>
      </c>
      <c r="G14" s="6"/>
    </row>
    <row r="15" spans="1:7" ht="16.149999999999999" customHeight="1" x14ac:dyDescent="0.25">
      <c r="A15" s="23" t="s">
        <v>13</v>
      </c>
      <c r="B15" s="10" t="s">
        <v>135</v>
      </c>
      <c r="C15" s="6" t="s">
        <v>74</v>
      </c>
      <c r="D15" s="7">
        <v>500</v>
      </c>
      <c r="E15" s="15">
        <v>0</v>
      </c>
      <c r="F15" s="25">
        <f t="shared" si="0"/>
        <v>0</v>
      </c>
      <c r="G15" s="6"/>
    </row>
    <row r="16" spans="1:7" ht="17.5" customHeight="1" x14ac:dyDescent="0.25">
      <c r="A16" s="23" t="s">
        <v>14</v>
      </c>
      <c r="B16" s="10" t="s">
        <v>83</v>
      </c>
      <c r="C16" s="6" t="s">
        <v>74</v>
      </c>
      <c r="D16" s="6">
        <v>600</v>
      </c>
      <c r="E16" s="15">
        <v>0</v>
      </c>
      <c r="F16" s="25">
        <f t="shared" si="0"/>
        <v>0</v>
      </c>
      <c r="G16" s="6"/>
    </row>
    <row r="17" spans="1:7" ht="30" customHeight="1" x14ac:dyDescent="0.25">
      <c r="A17" s="23" t="s">
        <v>15</v>
      </c>
      <c r="B17" s="17" t="s">
        <v>113</v>
      </c>
      <c r="C17" s="6" t="s">
        <v>74</v>
      </c>
      <c r="D17" s="6">
        <v>650</v>
      </c>
      <c r="E17" s="15">
        <v>0</v>
      </c>
      <c r="F17" s="25">
        <f t="shared" si="0"/>
        <v>0</v>
      </c>
      <c r="G17" s="6"/>
    </row>
    <row r="18" spans="1:7" ht="17.25" customHeight="1" x14ac:dyDescent="0.25">
      <c r="A18" s="23" t="s">
        <v>16</v>
      </c>
      <c r="B18" s="10" t="s">
        <v>84</v>
      </c>
      <c r="C18" s="6" t="s">
        <v>74</v>
      </c>
      <c r="D18" s="6">
        <v>500</v>
      </c>
      <c r="E18" s="15">
        <v>0</v>
      </c>
      <c r="F18" s="25">
        <f t="shared" si="0"/>
        <v>0</v>
      </c>
      <c r="G18" s="6"/>
    </row>
    <row r="19" spans="1:7" ht="24.75" customHeight="1" x14ac:dyDescent="0.25">
      <c r="A19" s="23" t="s">
        <v>17</v>
      </c>
      <c r="B19" s="11" t="s">
        <v>100</v>
      </c>
      <c r="C19" s="6" t="s">
        <v>74</v>
      </c>
      <c r="D19" s="6">
        <v>100</v>
      </c>
      <c r="E19" s="15">
        <v>0</v>
      </c>
      <c r="F19" s="25">
        <f t="shared" si="0"/>
        <v>0</v>
      </c>
      <c r="G19" s="6"/>
    </row>
    <row r="20" spans="1:7" ht="28.15" customHeight="1" x14ac:dyDescent="0.25">
      <c r="A20" s="23" t="s">
        <v>18</v>
      </c>
      <c r="B20" s="11" t="s">
        <v>102</v>
      </c>
      <c r="C20" s="6" t="s">
        <v>74</v>
      </c>
      <c r="D20" s="6">
        <v>300</v>
      </c>
      <c r="E20" s="15">
        <v>0</v>
      </c>
      <c r="F20" s="25">
        <f t="shared" si="0"/>
        <v>0</v>
      </c>
      <c r="G20" s="6"/>
    </row>
    <row r="21" spans="1:7" ht="27" customHeight="1" x14ac:dyDescent="0.25">
      <c r="A21" s="23" t="s">
        <v>19</v>
      </c>
      <c r="B21" s="11" t="s">
        <v>77</v>
      </c>
      <c r="C21" s="6" t="s">
        <v>74</v>
      </c>
      <c r="D21" s="7">
        <v>1200</v>
      </c>
      <c r="E21" s="15">
        <v>0</v>
      </c>
      <c r="F21" s="25">
        <f t="shared" si="0"/>
        <v>0</v>
      </c>
      <c r="G21" s="6"/>
    </row>
    <row r="22" spans="1:7" ht="14.5" customHeight="1" x14ac:dyDescent="0.25">
      <c r="A22" s="23" t="s">
        <v>20</v>
      </c>
      <c r="B22" s="11" t="s">
        <v>78</v>
      </c>
      <c r="C22" s="6" t="s">
        <v>74</v>
      </c>
      <c r="D22" s="7">
        <v>600</v>
      </c>
      <c r="E22" s="15">
        <v>0</v>
      </c>
      <c r="F22" s="25">
        <f t="shared" si="0"/>
        <v>0</v>
      </c>
      <c r="G22" s="6"/>
    </row>
    <row r="23" spans="1:7" ht="27.65" customHeight="1" x14ac:dyDescent="0.25">
      <c r="A23" s="23" t="s">
        <v>21</v>
      </c>
      <c r="B23" s="17" t="s">
        <v>109</v>
      </c>
      <c r="C23" s="6" t="s">
        <v>74</v>
      </c>
      <c r="D23" s="7">
        <v>400</v>
      </c>
      <c r="E23" s="15">
        <v>0</v>
      </c>
      <c r="F23" s="25">
        <f t="shared" si="0"/>
        <v>0</v>
      </c>
      <c r="G23" s="6"/>
    </row>
    <row r="24" spans="1:7" ht="21.75" customHeight="1" x14ac:dyDescent="0.25">
      <c r="A24" s="23" t="s">
        <v>22</v>
      </c>
      <c r="B24" s="11" t="s">
        <v>79</v>
      </c>
      <c r="C24" s="6" t="s">
        <v>74</v>
      </c>
      <c r="D24" s="7">
        <v>800</v>
      </c>
      <c r="E24" s="15">
        <v>0</v>
      </c>
      <c r="F24" s="25">
        <f t="shared" si="0"/>
        <v>0</v>
      </c>
      <c r="G24" s="6"/>
    </row>
    <row r="25" spans="1:7" ht="26.5" customHeight="1" x14ac:dyDescent="0.25">
      <c r="A25" s="23" t="s">
        <v>23</v>
      </c>
      <c r="B25" s="11" t="s">
        <v>98</v>
      </c>
      <c r="C25" s="6" t="s">
        <v>74</v>
      </c>
      <c r="D25" s="7">
        <v>400</v>
      </c>
      <c r="E25" s="15">
        <v>0</v>
      </c>
      <c r="F25" s="25">
        <f t="shared" si="0"/>
        <v>0</v>
      </c>
      <c r="G25" s="6"/>
    </row>
    <row r="26" spans="1:7" ht="25" x14ac:dyDescent="0.25">
      <c r="A26" s="23" t="s">
        <v>24</v>
      </c>
      <c r="B26" s="11" t="s">
        <v>103</v>
      </c>
      <c r="C26" s="6" t="s">
        <v>74</v>
      </c>
      <c r="D26" s="7">
        <v>800</v>
      </c>
      <c r="E26" s="15">
        <v>0</v>
      </c>
      <c r="F26" s="25">
        <f t="shared" si="0"/>
        <v>0</v>
      </c>
      <c r="G26" s="6"/>
    </row>
    <row r="27" spans="1:7" ht="24.75" customHeight="1" x14ac:dyDescent="0.25">
      <c r="A27" s="23" t="s">
        <v>25</v>
      </c>
      <c r="B27" s="11" t="s">
        <v>136</v>
      </c>
      <c r="C27" s="6" t="s">
        <v>74</v>
      </c>
      <c r="D27" s="7">
        <v>100</v>
      </c>
      <c r="E27" s="15">
        <v>0</v>
      </c>
      <c r="F27" s="25">
        <f t="shared" si="0"/>
        <v>0</v>
      </c>
      <c r="G27" s="6"/>
    </row>
    <row r="28" spans="1:7" ht="21" customHeight="1" x14ac:dyDescent="0.25">
      <c r="A28" s="23" t="s">
        <v>26</v>
      </c>
      <c r="B28" s="11" t="s">
        <v>129</v>
      </c>
      <c r="C28" s="6" t="s">
        <v>74</v>
      </c>
      <c r="D28" s="7">
        <v>300</v>
      </c>
      <c r="E28" s="15">
        <v>0</v>
      </c>
      <c r="F28" s="25">
        <f t="shared" si="0"/>
        <v>0</v>
      </c>
      <c r="G28" s="6"/>
    </row>
    <row r="29" spans="1:7" ht="14.5" customHeight="1" x14ac:dyDescent="0.25">
      <c r="A29" s="23" t="s">
        <v>27</v>
      </c>
      <c r="B29" s="10" t="s">
        <v>80</v>
      </c>
      <c r="C29" s="6" t="s">
        <v>74</v>
      </c>
      <c r="D29" s="7">
        <v>1300</v>
      </c>
      <c r="E29" s="15">
        <v>0</v>
      </c>
      <c r="F29" s="25">
        <f t="shared" si="0"/>
        <v>0</v>
      </c>
      <c r="G29" s="6"/>
    </row>
    <row r="30" spans="1:7" ht="27" customHeight="1" x14ac:dyDescent="0.25">
      <c r="A30" s="23" t="s">
        <v>28</v>
      </c>
      <c r="B30" s="17" t="s">
        <v>110</v>
      </c>
      <c r="C30" s="6" t="s">
        <v>74</v>
      </c>
      <c r="D30" s="7">
        <v>300</v>
      </c>
      <c r="E30" s="15">
        <v>0</v>
      </c>
      <c r="F30" s="25">
        <f t="shared" si="0"/>
        <v>0</v>
      </c>
      <c r="G30" s="6"/>
    </row>
    <row r="31" spans="1:7" ht="27.75" customHeight="1" x14ac:dyDescent="0.25">
      <c r="A31" s="23" t="s">
        <v>29</v>
      </c>
      <c r="B31" s="9" t="s">
        <v>111</v>
      </c>
      <c r="C31" s="6" t="s">
        <v>74</v>
      </c>
      <c r="D31" s="7">
        <v>600</v>
      </c>
      <c r="E31" s="15">
        <v>0</v>
      </c>
      <c r="F31" s="25">
        <f t="shared" si="0"/>
        <v>0</v>
      </c>
      <c r="G31" s="6"/>
    </row>
    <row r="32" spans="1:7" s="16" customFormat="1" ht="25.9" customHeight="1" x14ac:dyDescent="0.25">
      <c r="A32" s="23" t="s">
        <v>30</v>
      </c>
      <c r="B32" s="9" t="s">
        <v>112</v>
      </c>
      <c r="C32" s="6" t="s">
        <v>74</v>
      </c>
      <c r="D32" s="7">
        <v>1200</v>
      </c>
      <c r="E32" s="15">
        <v>0</v>
      </c>
      <c r="F32" s="25">
        <f t="shared" si="0"/>
        <v>0</v>
      </c>
      <c r="G32" s="6"/>
    </row>
    <row r="33" spans="1:7" ht="12.65" customHeight="1" x14ac:dyDescent="0.25">
      <c r="A33" s="23" t="s">
        <v>31</v>
      </c>
      <c r="B33" s="11" t="s">
        <v>99</v>
      </c>
      <c r="C33" s="6" t="s">
        <v>74</v>
      </c>
      <c r="D33" s="7">
        <v>700</v>
      </c>
      <c r="E33" s="15">
        <v>0</v>
      </c>
      <c r="F33" s="25">
        <f t="shared" si="0"/>
        <v>0</v>
      </c>
      <c r="G33" s="6"/>
    </row>
    <row r="34" spans="1:7" ht="14.5" customHeight="1" x14ac:dyDescent="0.25">
      <c r="A34" s="23" t="s">
        <v>32</v>
      </c>
      <c r="B34" s="10" t="s">
        <v>81</v>
      </c>
      <c r="C34" s="6" t="s">
        <v>74</v>
      </c>
      <c r="D34" s="7">
        <v>150</v>
      </c>
      <c r="E34" s="15">
        <v>0</v>
      </c>
      <c r="F34" s="25">
        <f t="shared" si="0"/>
        <v>0</v>
      </c>
      <c r="G34" s="6"/>
    </row>
    <row r="35" spans="1:7" ht="15" customHeight="1" x14ac:dyDescent="0.25">
      <c r="A35" s="23" t="s">
        <v>33</v>
      </c>
      <c r="B35" s="10" t="s">
        <v>82</v>
      </c>
      <c r="C35" s="6" t="s">
        <v>74</v>
      </c>
      <c r="D35" s="7">
        <v>120</v>
      </c>
      <c r="E35" s="15">
        <v>0</v>
      </c>
      <c r="F35" s="25">
        <f t="shared" si="0"/>
        <v>0</v>
      </c>
      <c r="G35" s="6"/>
    </row>
    <row r="36" spans="1:7" ht="27.75" customHeight="1" x14ac:dyDescent="0.25">
      <c r="A36" s="23" t="s">
        <v>34</v>
      </c>
      <c r="B36" s="10" t="s">
        <v>163</v>
      </c>
      <c r="C36" s="6" t="s">
        <v>74</v>
      </c>
      <c r="D36" s="7">
        <v>500</v>
      </c>
      <c r="E36" s="15">
        <v>0</v>
      </c>
      <c r="F36" s="25">
        <f t="shared" si="0"/>
        <v>0</v>
      </c>
      <c r="G36" s="6"/>
    </row>
    <row r="37" spans="1:7" s="22" customFormat="1" ht="69.75" customHeight="1" x14ac:dyDescent="0.25">
      <c r="A37" s="23" t="s">
        <v>35</v>
      </c>
      <c r="B37" s="19" t="s">
        <v>144</v>
      </c>
      <c r="C37" s="20" t="s">
        <v>74</v>
      </c>
      <c r="D37" s="20">
        <v>300</v>
      </c>
      <c r="E37" s="15">
        <v>0</v>
      </c>
      <c r="F37" s="25">
        <f t="shared" si="0"/>
        <v>0</v>
      </c>
      <c r="G37" s="20"/>
    </row>
    <row r="38" spans="1:7" s="22" customFormat="1" ht="54.75" customHeight="1" x14ac:dyDescent="0.25">
      <c r="A38" s="23" t="s">
        <v>36</v>
      </c>
      <c r="B38" s="19" t="s">
        <v>126</v>
      </c>
      <c r="C38" s="20" t="s">
        <v>74</v>
      </c>
      <c r="D38" s="20">
        <v>300</v>
      </c>
      <c r="E38" s="15">
        <v>0</v>
      </c>
      <c r="F38" s="25">
        <f t="shared" si="0"/>
        <v>0</v>
      </c>
      <c r="G38" s="20"/>
    </row>
    <row r="39" spans="1:7" ht="27" customHeight="1" x14ac:dyDescent="0.25">
      <c r="A39" s="23" t="s">
        <v>37</v>
      </c>
      <c r="B39" s="10" t="s">
        <v>119</v>
      </c>
      <c r="C39" s="6" t="s">
        <v>74</v>
      </c>
      <c r="D39" s="6">
        <v>800</v>
      </c>
      <c r="E39" s="15">
        <v>0</v>
      </c>
      <c r="F39" s="25">
        <f t="shared" si="0"/>
        <v>0</v>
      </c>
      <c r="G39" s="6"/>
    </row>
    <row r="40" spans="1:7" ht="25.9" customHeight="1" x14ac:dyDescent="0.25">
      <c r="A40" s="23" t="s">
        <v>38</v>
      </c>
      <c r="B40" s="10" t="s">
        <v>85</v>
      </c>
      <c r="C40" s="6" t="s">
        <v>74</v>
      </c>
      <c r="D40" s="6">
        <v>20</v>
      </c>
      <c r="E40" s="15">
        <v>0</v>
      </c>
      <c r="F40" s="25">
        <f t="shared" si="0"/>
        <v>0</v>
      </c>
      <c r="G40" s="6"/>
    </row>
    <row r="41" spans="1:7" ht="26.5" customHeight="1" x14ac:dyDescent="0.25">
      <c r="A41" s="23" t="s">
        <v>39</v>
      </c>
      <c r="B41" s="10" t="s">
        <v>86</v>
      </c>
      <c r="C41" s="6" t="s">
        <v>74</v>
      </c>
      <c r="D41" s="6">
        <v>10</v>
      </c>
      <c r="E41" s="15">
        <v>0</v>
      </c>
      <c r="F41" s="25">
        <f t="shared" si="0"/>
        <v>0</v>
      </c>
      <c r="G41" s="6"/>
    </row>
    <row r="42" spans="1:7" ht="14.5" customHeight="1" x14ac:dyDescent="0.25">
      <c r="A42" s="23" t="s">
        <v>40</v>
      </c>
      <c r="B42" s="12" t="s">
        <v>87</v>
      </c>
      <c r="C42" s="6" t="s">
        <v>74</v>
      </c>
      <c r="D42" s="6">
        <v>250</v>
      </c>
      <c r="E42" s="15">
        <v>0</v>
      </c>
      <c r="F42" s="25">
        <f t="shared" si="0"/>
        <v>0</v>
      </c>
      <c r="G42" s="6"/>
    </row>
    <row r="43" spans="1:7" ht="21.75" customHeight="1" x14ac:dyDescent="0.25">
      <c r="A43" s="23" t="s">
        <v>41</v>
      </c>
      <c r="B43" s="19" t="s">
        <v>118</v>
      </c>
      <c r="C43" s="6" t="s">
        <v>74</v>
      </c>
      <c r="D43" s="6">
        <v>300</v>
      </c>
      <c r="E43" s="15">
        <v>0</v>
      </c>
      <c r="F43" s="25">
        <f t="shared" si="0"/>
        <v>0</v>
      </c>
      <c r="G43" s="6"/>
    </row>
    <row r="44" spans="1:7" ht="17.25" customHeight="1" x14ac:dyDescent="0.25">
      <c r="A44" s="23" t="s">
        <v>42</v>
      </c>
      <c r="B44" s="19" t="s">
        <v>128</v>
      </c>
      <c r="C44" s="6" t="s">
        <v>74</v>
      </c>
      <c r="D44" s="6">
        <v>20</v>
      </c>
      <c r="E44" s="15">
        <v>0</v>
      </c>
      <c r="F44" s="25">
        <f t="shared" si="0"/>
        <v>0</v>
      </c>
      <c r="G44" s="6"/>
    </row>
    <row r="45" spans="1:7" ht="25.9" customHeight="1" x14ac:dyDescent="0.25">
      <c r="A45" s="23" t="s">
        <v>43</v>
      </c>
      <c r="B45" s="9" t="s">
        <v>125</v>
      </c>
      <c r="C45" s="6" t="s">
        <v>74</v>
      </c>
      <c r="D45" s="6">
        <v>400</v>
      </c>
      <c r="E45" s="15">
        <v>0</v>
      </c>
      <c r="F45" s="25">
        <f t="shared" si="0"/>
        <v>0</v>
      </c>
      <c r="G45" s="6"/>
    </row>
    <row r="46" spans="1:7" ht="15.75" customHeight="1" x14ac:dyDescent="0.25">
      <c r="A46" s="23" t="s">
        <v>44</v>
      </c>
      <c r="B46" s="10" t="s">
        <v>88</v>
      </c>
      <c r="C46" s="6" t="s">
        <v>74</v>
      </c>
      <c r="D46" s="6">
        <v>300</v>
      </c>
      <c r="E46" s="15">
        <v>0</v>
      </c>
      <c r="F46" s="25">
        <f t="shared" si="0"/>
        <v>0</v>
      </c>
      <c r="G46" s="6"/>
    </row>
    <row r="47" spans="1:7" ht="25.15" customHeight="1" x14ac:dyDescent="0.25">
      <c r="A47" s="23" t="s">
        <v>45</v>
      </c>
      <c r="B47" s="10" t="s">
        <v>104</v>
      </c>
      <c r="C47" s="6" t="s">
        <v>74</v>
      </c>
      <c r="D47" s="6">
        <v>100</v>
      </c>
      <c r="E47" s="15">
        <v>0</v>
      </c>
      <c r="F47" s="25">
        <f t="shared" si="0"/>
        <v>0</v>
      </c>
      <c r="G47" s="6"/>
    </row>
    <row r="48" spans="1:7" ht="14.5" customHeight="1" x14ac:dyDescent="0.25">
      <c r="A48" s="23" t="s">
        <v>46</v>
      </c>
      <c r="B48" s="10" t="s">
        <v>89</v>
      </c>
      <c r="C48" s="6" t="s">
        <v>74</v>
      </c>
      <c r="D48" s="7">
        <v>550</v>
      </c>
      <c r="E48" s="15">
        <v>0</v>
      </c>
      <c r="F48" s="25">
        <f t="shared" si="0"/>
        <v>0</v>
      </c>
      <c r="G48" s="6"/>
    </row>
    <row r="49" spans="1:7" ht="18" customHeight="1" x14ac:dyDescent="0.25">
      <c r="A49" s="23" t="s">
        <v>47</v>
      </c>
      <c r="B49" s="27" t="s">
        <v>161</v>
      </c>
      <c r="C49" s="6" t="s">
        <v>74</v>
      </c>
      <c r="D49" s="6">
        <v>50</v>
      </c>
      <c r="E49" s="15">
        <v>0</v>
      </c>
      <c r="F49" s="25">
        <f t="shared" si="0"/>
        <v>0</v>
      </c>
      <c r="G49" s="6"/>
    </row>
    <row r="50" spans="1:7" ht="15" customHeight="1" x14ac:dyDescent="0.25">
      <c r="A50" s="23" t="s">
        <v>48</v>
      </c>
      <c r="B50" s="10" t="s">
        <v>90</v>
      </c>
      <c r="C50" s="6" t="s">
        <v>74</v>
      </c>
      <c r="D50" s="6">
        <v>300</v>
      </c>
      <c r="E50" s="15">
        <v>0</v>
      </c>
      <c r="F50" s="25">
        <f t="shared" si="0"/>
        <v>0</v>
      </c>
      <c r="G50" s="6"/>
    </row>
    <row r="51" spans="1:7" ht="27" customHeight="1" x14ac:dyDescent="0.25">
      <c r="A51" s="23" t="s">
        <v>49</v>
      </c>
      <c r="B51" s="10" t="s">
        <v>101</v>
      </c>
      <c r="C51" s="6" t="s">
        <v>74</v>
      </c>
      <c r="D51" s="6">
        <v>300</v>
      </c>
      <c r="E51" s="15">
        <v>0</v>
      </c>
      <c r="F51" s="25">
        <f t="shared" si="0"/>
        <v>0</v>
      </c>
      <c r="G51" s="6"/>
    </row>
    <row r="52" spans="1:7" s="16" customFormat="1" ht="27" customHeight="1" x14ac:dyDescent="0.25">
      <c r="A52" s="23" t="s">
        <v>50</v>
      </c>
      <c r="B52" s="28" t="s">
        <v>160</v>
      </c>
      <c r="C52" s="20" t="s">
        <v>74</v>
      </c>
      <c r="D52" s="20">
        <v>350</v>
      </c>
      <c r="E52" s="15">
        <v>0</v>
      </c>
      <c r="F52" s="25">
        <f t="shared" si="0"/>
        <v>0</v>
      </c>
      <c r="G52" s="20"/>
    </row>
    <row r="53" spans="1:7" ht="26.5" customHeight="1" x14ac:dyDescent="0.25">
      <c r="A53" s="23" t="s">
        <v>51</v>
      </c>
      <c r="B53" s="9" t="s">
        <v>140</v>
      </c>
      <c r="C53" s="6" t="s">
        <v>74</v>
      </c>
      <c r="D53" s="6">
        <v>150</v>
      </c>
      <c r="E53" s="15">
        <v>0</v>
      </c>
      <c r="F53" s="25">
        <f t="shared" si="0"/>
        <v>0</v>
      </c>
      <c r="G53" s="6"/>
    </row>
    <row r="54" spans="1:7" ht="27.65" customHeight="1" x14ac:dyDescent="0.25">
      <c r="A54" s="23" t="s">
        <v>52</v>
      </c>
      <c r="B54" s="9" t="s">
        <v>141</v>
      </c>
      <c r="C54" s="6" t="s">
        <v>74</v>
      </c>
      <c r="D54" s="6">
        <v>50</v>
      </c>
      <c r="E54" s="15">
        <v>0</v>
      </c>
      <c r="F54" s="25">
        <f t="shared" si="0"/>
        <v>0</v>
      </c>
      <c r="G54" s="6"/>
    </row>
    <row r="55" spans="1:7" ht="27" customHeight="1" x14ac:dyDescent="0.25">
      <c r="A55" s="23" t="s">
        <v>53</v>
      </c>
      <c r="B55" s="27" t="s">
        <v>159</v>
      </c>
      <c r="C55" s="6" t="s">
        <v>74</v>
      </c>
      <c r="D55" s="6">
        <v>600</v>
      </c>
      <c r="E55" s="15">
        <v>0</v>
      </c>
      <c r="F55" s="25">
        <f t="shared" si="0"/>
        <v>0</v>
      </c>
      <c r="G55" s="6"/>
    </row>
    <row r="56" spans="1:7" ht="27" customHeight="1" x14ac:dyDescent="0.25">
      <c r="A56" s="23" t="s">
        <v>54</v>
      </c>
      <c r="B56" s="27" t="s">
        <v>142</v>
      </c>
      <c r="C56" s="6" t="s">
        <v>74</v>
      </c>
      <c r="D56" s="6">
        <v>300</v>
      </c>
      <c r="E56" s="15">
        <v>0</v>
      </c>
      <c r="F56" s="25">
        <f t="shared" si="0"/>
        <v>0</v>
      </c>
      <c r="G56" s="6"/>
    </row>
    <row r="57" spans="1:7" s="16" customFormat="1" ht="27" customHeight="1" x14ac:dyDescent="0.25">
      <c r="A57" s="23" t="s">
        <v>55</v>
      </c>
      <c r="B57" s="19" t="s">
        <v>143</v>
      </c>
      <c r="C57" s="20" t="s">
        <v>74</v>
      </c>
      <c r="D57" s="21">
        <v>1400</v>
      </c>
      <c r="E57" s="15">
        <v>0</v>
      </c>
      <c r="F57" s="25">
        <f t="shared" si="0"/>
        <v>0</v>
      </c>
      <c r="G57" s="20"/>
    </row>
    <row r="58" spans="1:7" ht="25.9" customHeight="1" x14ac:dyDescent="0.25">
      <c r="A58" s="23" t="s">
        <v>56</v>
      </c>
      <c r="B58" s="9" t="s">
        <v>121</v>
      </c>
      <c r="C58" s="6" t="s">
        <v>74</v>
      </c>
      <c r="D58" s="6">
        <v>400</v>
      </c>
      <c r="E58" s="15">
        <v>0</v>
      </c>
      <c r="F58" s="25">
        <f t="shared" si="0"/>
        <v>0</v>
      </c>
      <c r="G58" s="6"/>
    </row>
    <row r="59" spans="1:7" ht="25.9" customHeight="1" x14ac:dyDescent="0.25">
      <c r="A59" s="23" t="s">
        <v>57</v>
      </c>
      <c r="B59" s="9" t="s">
        <v>166</v>
      </c>
      <c r="C59" s="6" t="s">
        <v>74</v>
      </c>
      <c r="D59" s="6">
        <v>30</v>
      </c>
      <c r="E59" s="15">
        <v>0</v>
      </c>
      <c r="F59" s="25">
        <f t="shared" si="0"/>
        <v>0</v>
      </c>
      <c r="G59" s="6"/>
    </row>
    <row r="60" spans="1:7" ht="38.25" customHeight="1" x14ac:dyDescent="0.25">
      <c r="A60" s="23" t="s">
        <v>58</v>
      </c>
      <c r="B60" s="9" t="s">
        <v>165</v>
      </c>
      <c r="C60" s="6" t="s">
        <v>74</v>
      </c>
      <c r="D60" s="6">
        <v>60</v>
      </c>
      <c r="E60" s="15">
        <v>0</v>
      </c>
      <c r="F60" s="25">
        <f t="shared" si="0"/>
        <v>0</v>
      </c>
      <c r="G60" s="6"/>
    </row>
    <row r="61" spans="1:7" ht="27" customHeight="1" x14ac:dyDescent="0.25">
      <c r="A61" s="23" t="s">
        <v>59</v>
      </c>
      <c r="B61" s="9" t="s">
        <v>122</v>
      </c>
      <c r="C61" s="6" t="s">
        <v>74</v>
      </c>
      <c r="D61" s="6">
        <v>50</v>
      </c>
      <c r="E61" s="15">
        <v>0</v>
      </c>
      <c r="F61" s="25">
        <f t="shared" si="0"/>
        <v>0</v>
      </c>
      <c r="G61" s="6"/>
    </row>
    <row r="62" spans="1:7" ht="26.5" customHeight="1" x14ac:dyDescent="0.25">
      <c r="A62" s="23" t="s">
        <v>60</v>
      </c>
      <c r="B62" s="9" t="s">
        <v>123</v>
      </c>
      <c r="C62" s="6" t="s">
        <v>74</v>
      </c>
      <c r="D62" s="6">
        <v>200</v>
      </c>
      <c r="E62" s="15">
        <v>0</v>
      </c>
      <c r="F62" s="25">
        <f t="shared" si="0"/>
        <v>0</v>
      </c>
      <c r="G62" s="6"/>
    </row>
    <row r="63" spans="1:7" ht="25.5" customHeight="1" x14ac:dyDescent="0.25">
      <c r="A63" s="23" t="s">
        <v>61</v>
      </c>
      <c r="B63" s="9" t="s">
        <v>145</v>
      </c>
      <c r="C63" s="18" t="s">
        <v>74</v>
      </c>
      <c r="D63" s="6">
        <v>250</v>
      </c>
      <c r="E63" s="15">
        <v>0</v>
      </c>
      <c r="F63" s="25">
        <f t="shared" si="0"/>
        <v>0</v>
      </c>
      <c r="G63" s="18"/>
    </row>
    <row r="64" spans="1:7" s="16" customFormat="1" ht="25.5" customHeight="1" x14ac:dyDescent="0.25">
      <c r="A64" s="23" t="s">
        <v>62</v>
      </c>
      <c r="B64" s="9" t="s">
        <v>146</v>
      </c>
      <c r="C64" s="18" t="s">
        <v>74</v>
      </c>
      <c r="D64" s="18">
        <v>200</v>
      </c>
      <c r="E64" s="15">
        <v>0</v>
      </c>
      <c r="F64" s="25">
        <f t="shared" si="0"/>
        <v>0</v>
      </c>
      <c r="G64" s="18"/>
    </row>
    <row r="65" spans="1:7" ht="25.15" customHeight="1" x14ac:dyDescent="0.25">
      <c r="A65" s="23" t="s">
        <v>63</v>
      </c>
      <c r="B65" s="9" t="s">
        <v>114</v>
      </c>
      <c r="C65" s="6" t="s">
        <v>74</v>
      </c>
      <c r="D65" s="6">
        <v>100</v>
      </c>
      <c r="E65" s="15">
        <v>0</v>
      </c>
      <c r="F65" s="25">
        <f t="shared" si="0"/>
        <v>0</v>
      </c>
      <c r="G65" s="6"/>
    </row>
    <row r="66" spans="1:7" ht="28.15" customHeight="1" x14ac:dyDescent="0.25">
      <c r="A66" s="23" t="s">
        <v>64</v>
      </c>
      <c r="B66" s="9" t="s">
        <v>124</v>
      </c>
      <c r="C66" s="6" t="s">
        <v>74</v>
      </c>
      <c r="D66" s="6">
        <v>150</v>
      </c>
      <c r="E66" s="15">
        <v>0</v>
      </c>
      <c r="F66" s="25">
        <f t="shared" si="0"/>
        <v>0</v>
      </c>
      <c r="G66" s="6"/>
    </row>
    <row r="67" spans="1:7" ht="25.9" customHeight="1" x14ac:dyDescent="0.25">
      <c r="A67" s="23" t="s">
        <v>65</v>
      </c>
      <c r="B67" s="9" t="s">
        <v>147</v>
      </c>
      <c r="C67" s="6" t="s">
        <v>74</v>
      </c>
      <c r="D67" s="6">
        <v>500</v>
      </c>
      <c r="E67" s="15">
        <v>0</v>
      </c>
      <c r="F67" s="25">
        <f t="shared" si="0"/>
        <v>0</v>
      </c>
      <c r="G67" s="6"/>
    </row>
    <row r="68" spans="1:7" ht="27" customHeight="1" x14ac:dyDescent="0.25">
      <c r="A68" s="23" t="s">
        <v>66</v>
      </c>
      <c r="B68" s="9" t="s">
        <v>148</v>
      </c>
      <c r="C68" s="6" t="s">
        <v>74</v>
      </c>
      <c r="D68" s="6">
        <v>100</v>
      </c>
      <c r="E68" s="15">
        <v>0</v>
      </c>
      <c r="F68" s="25">
        <f t="shared" si="0"/>
        <v>0</v>
      </c>
      <c r="G68" s="6"/>
    </row>
    <row r="69" spans="1:7" ht="25.15" customHeight="1" x14ac:dyDescent="0.25">
      <c r="A69" s="23" t="s">
        <v>67</v>
      </c>
      <c r="B69" s="9" t="s">
        <v>149</v>
      </c>
      <c r="C69" s="6" t="s">
        <v>74</v>
      </c>
      <c r="D69" s="6">
        <v>500</v>
      </c>
      <c r="E69" s="15">
        <v>0</v>
      </c>
      <c r="F69" s="25">
        <f t="shared" si="0"/>
        <v>0</v>
      </c>
      <c r="G69" s="6"/>
    </row>
    <row r="70" spans="1:7" ht="26.25" customHeight="1" x14ac:dyDescent="0.25">
      <c r="A70" s="23" t="s">
        <v>68</v>
      </c>
      <c r="B70" s="9" t="s">
        <v>150</v>
      </c>
      <c r="C70" s="6" t="s">
        <v>74</v>
      </c>
      <c r="D70" s="6">
        <v>400</v>
      </c>
      <c r="E70" s="15">
        <v>0</v>
      </c>
      <c r="F70" s="25">
        <f t="shared" si="0"/>
        <v>0</v>
      </c>
      <c r="G70" s="6"/>
    </row>
    <row r="71" spans="1:7" ht="25.9" customHeight="1" x14ac:dyDescent="0.25">
      <c r="A71" s="23" t="s">
        <v>69</v>
      </c>
      <c r="B71" s="17" t="s">
        <v>167</v>
      </c>
      <c r="C71" s="6" t="s">
        <v>74</v>
      </c>
      <c r="D71" s="6">
        <v>5</v>
      </c>
      <c r="E71" s="15">
        <v>0</v>
      </c>
      <c r="F71" s="25">
        <f t="shared" ref="F71:F82" si="1">SUMPRODUCT(D71*E71)</f>
        <v>0</v>
      </c>
      <c r="G71" s="6"/>
    </row>
    <row r="72" spans="1:7" ht="25.15" customHeight="1" x14ac:dyDescent="0.25">
      <c r="A72" s="23" t="s">
        <v>70</v>
      </c>
      <c r="B72" s="17" t="s">
        <v>115</v>
      </c>
      <c r="C72" s="6" t="s">
        <v>74</v>
      </c>
      <c r="D72" s="6">
        <v>5</v>
      </c>
      <c r="E72" s="15">
        <v>0</v>
      </c>
      <c r="F72" s="25">
        <f t="shared" si="1"/>
        <v>0</v>
      </c>
      <c r="G72" s="6"/>
    </row>
    <row r="73" spans="1:7" ht="28.5" customHeight="1" x14ac:dyDescent="0.25">
      <c r="A73" s="23" t="s">
        <v>71</v>
      </c>
      <c r="B73" s="17" t="s">
        <v>139</v>
      </c>
      <c r="C73" s="6" t="s">
        <v>74</v>
      </c>
      <c r="D73" s="6">
        <v>5</v>
      </c>
      <c r="E73" s="15">
        <v>0</v>
      </c>
      <c r="F73" s="25">
        <f t="shared" si="1"/>
        <v>0</v>
      </c>
      <c r="G73" s="6"/>
    </row>
    <row r="74" spans="1:7" ht="25.15" customHeight="1" x14ac:dyDescent="0.25">
      <c r="A74" s="23" t="s">
        <v>130</v>
      </c>
      <c r="B74" s="17" t="s">
        <v>116</v>
      </c>
      <c r="C74" s="6" t="s">
        <v>74</v>
      </c>
      <c r="D74" s="6">
        <v>5</v>
      </c>
      <c r="E74" s="15">
        <v>0</v>
      </c>
      <c r="F74" s="25">
        <f t="shared" si="1"/>
        <v>0</v>
      </c>
      <c r="G74" s="6"/>
    </row>
    <row r="75" spans="1:7" ht="27.65" customHeight="1" x14ac:dyDescent="0.25">
      <c r="A75" s="23" t="s">
        <v>131</v>
      </c>
      <c r="B75" s="17" t="s">
        <v>117</v>
      </c>
      <c r="C75" s="6" t="s">
        <v>74</v>
      </c>
      <c r="D75" s="6">
        <v>5</v>
      </c>
      <c r="E75" s="15">
        <v>0</v>
      </c>
      <c r="F75" s="25">
        <f t="shared" si="1"/>
        <v>0</v>
      </c>
      <c r="G75" s="6"/>
    </row>
    <row r="76" spans="1:7" ht="27.75" customHeight="1" x14ac:dyDescent="0.25">
      <c r="A76" s="23" t="s">
        <v>132</v>
      </c>
      <c r="B76" s="17" t="s">
        <v>151</v>
      </c>
      <c r="C76" s="6" t="s">
        <v>74</v>
      </c>
      <c r="D76" s="6">
        <v>10</v>
      </c>
      <c r="E76" s="15">
        <v>0</v>
      </c>
      <c r="F76" s="25">
        <f t="shared" si="1"/>
        <v>0</v>
      </c>
      <c r="G76" s="6"/>
    </row>
    <row r="77" spans="1:7" ht="28.15" customHeight="1" x14ac:dyDescent="0.25">
      <c r="A77" s="23" t="s">
        <v>133</v>
      </c>
      <c r="B77" s="17" t="s">
        <v>152</v>
      </c>
      <c r="C77" s="6" t="s">
        <v>74</v>
      </c>
      <c r="D77" s="6">
        <v>10</v>
      </c>
      <c r="E77" s="15">
        <v>0</v>
      </c>
      <c r="F77" s="25">
        <f t="shared" si="1"/>
        <v>0</v>
      </c>
      <c r="G77" s="6"/>
    </row>
    <row r="78" spans="1:7" ht="27.75" customHeight="1" x14ac:dyDescent="0.25">
      <c r="A78" s="23" t="s">
        <v>134</v>
      </c>
      <c r="B78" s="17" t="s">
        <v>153</v>
      </c>
      <c r="C78" s="6" t="s">
        <v>74</v>
      </c>
      <c r="D78" s="6">
        <v>10</v>
      </c>
      <c r="E78" s="15">
        <v>0</v>
      </c>
      <c r="F78" s="25">
        <f t="shared" si="1"/>
        <v>0</v>
      </c>
      <c r="G78" s="6"/>
    </row>
    <row r="79" spans="1:7" ht="27.75" customHeight="1" x14ac:dyDescent="0.25">
      <c r="A79" s="23" t="s">
        <v>138</v>
      </c>
      <c r="B79" s="17" t="s">
        <v>154</v>
      </c>
      <c r="C79" s="6" t="s">
        <v>74</v>
      </c>
      <c r="D79" s="6">
        <v>10</v>
      </c>
      <c r="E79" s="15">
        <v>0</v>
      </c>
      <c r="F79" s="25">
        <f t="shared" si="1"/>
        <v>0</v>
      </c>
      <c r="G79" s="6"/>
    </row>
    <row r="80" spans="1:7" ht="27.75" customHeight="1" x14ac:dyDescent="0.25">
      <c r="A80" s="23" t="s">
        <v>164</v>
      </c>
      <c r="B80" s="17" t="s">
        <v>168</v>
      </c>
      <c r="C80" s="6" t="s">
        <v>74</v>
      </c>
      <c r="D80" s="6">
        <v>100</v>
      </c>
      <c r="E80" s="15">
        <v>0</v>
      </c>
      <c r="F80" s="25">
        <f t="shared" si="1"/>
        <v>0</v>
      </c>
      <c r="G80" s="6"/>
    </row>
    <row r="81" spans="1:7" ht="27" customHeight="1" x14ac:dyDescent="0.25">
      <c r="A81" s="23" t="s">
        <v>171</v>
      </c>
      <c r="B81" s="17" t="s">
        <v>155</v>
      </c>
      <c r="C81" s="6" t="s">
        <v>74</v>
      </c>
      <c r="D81" s="6">
        <v>20</v>
      </c>
      <c r="E81" s="15">
        <v>0</v>
      </c>
      <c r="F81" s="25">
        <f t="shared" si="1"/>
        <v>0</v>
      </c>
      <c r="G81" s="6"/>
    </row>
    <row r="82" spans="1:7" ht="24.75" customHeight="1" x14ac:dyDescent="0.25">
      <c r="A82" s="23" t="s">
        <v>172</v>
      </c>
      <c r="B82" s="17" t="s">
        <v>156</v>
      </c>
      <c r="C82" s="6" t="s">
        <v>74</v>
      </c>
      <c r="D82" s="6">
        <v>120</v>
      </c>
      <c r="E82" s="15">
        <v>0</v>
      </c>
      <c r="F82" s="25">
        <f t="shared" si="1"/>
        <v>0</v>
      </c>
      <c r="G82" s="6"/>
    </row>
    <row r="83" spans="1:7" ht="13" x14ac:dyDescent="0.25">
      <c r="A83" s="34" t="s">
        <v>91</v>
      </c>
      <c r="B83" s="34"/>
      <c r="C83" s="34"/>
      <c r="D83" s="34"/>
      <c r="E83" s="35"/>
      <c r="F83" s="24">
        <f>SUM(F6:F82)</f>
        <v>0</v>
      </c>
    </row>
    <row r="85" spans="1:7" ht="13" x14ac:dyDescent="0.25">
      <c r="B85" s="8" t="s">
        <v>94</v>
      </c>
      <c r="C85" s="1"/>
      <c r="G85" s="1"/>
    </row>
    <row r="87" spans="1:7" x14ac:dyDescent="0.25">
      <c r="B87" s="36" t="s">
        <v>92</v>
      </c>
      <c r="C87" s="36"/>
      <c r="D87" s="36"/>
      <c r="E87" s="36"/>
      <c r="F87" s="36"/>
    </row>
    <row r="89" spans="1:7" x14ac:dyDescent="0.25">
      <c r="B89" s="36" t="s">
        <v>105</v>
      </c>
      <c r="C89" s="36"/>
      <c r="D89" s="36"/>
      <c r="E89" s="36"/>
      <c r="F89" s="36"/>
    </row>
    <row r="91" spans="1:7" x14ac:dyDescent="0.25">
      <c r="B91" s="36" t="s">
        <v>95</v>
      </c>
      <c r="C91" s="36"/>
      <c r="D91" s="36"/>
      <c r="E91" s="36"/>
      <c r="F91" s="36"/>
    </row>
    <row r="93" spans="1:7" ht="22.9" customHeight="1" x14ac:dyDescent="0.25">
      <c r="B93" s="38" t="s">
        <v>106</v>
      </c>
      <c r="C93" s="38"/>
      <c r="D93" s="38"/>
      <c r="E93" s="38"/>
      <c r="F93" s="38"/>
    </row>
    <row r="95" spans="1:7" x14ac:dyDescent="0.25">
      <c r="B95" s="36" t="s">
        <v>107</v>
      </c>
      <c r="C95" s="36"/>
      <c r="D95" s="36"/>
      <c r="E95" s="36"/>
      <c r="F95" s="36"/>
    </row>
    <row r="97" spans="2:7" x14ac:dyDescent="0.25">
      <c r="B97" s="36" t="s">
        <v>120</v>
      </c>
      <c r="C97" s="36"/>
      <c r="D97" s="36"/>
      <c r="E97" s="36"/>
      <c r="F97" s="36"/>
    </row>
    <row r="99" spans="2:7" x14ac:dyDescent="0.25">
      <c r="B99" s="26"/>
    </row>
    <row r="102" spans="2:7" x14ac:dyDescent="0.25">
      <c r="B102" t="s">
        <v>173</v>
      </c>
      <c r="C102" s="1"/>
      <c r="D102" t="s">
        <v>93</v>
      </c>
      <c r="E102" s="37"/>
      <c r="F102" s="37"/>
      <c r="G102" s="1"/>
    </row>
    <row r="103" spans="2:7" x14ac:dyDescent="0.25">
      <c r="C103" s="1"/>
      <c r="D103" s="30" t="s">
        <v>127</v>
      </c>
      <c r="E103" s="31"/>
      <c r="F103" s="31"/>
      <c r="G103" s="1"/>
    </row>
  </sheetData>
  <protectedRanges>
    <protectedRange sqref="E4:E82" name="Obseg1"/>
  </protectedRanges>
  <mergeCells count="10">
    <mergeCell ref="D103:F103"/>
    <mergeCell ref="B2:F2"/>
    <mergeCell ref="A83:E83"/>
    <mergeCell ref="B87:F87"/>
    <mergeCell ref="B89:F89"/>
    <mergeCell ref="E102:F102"/>
    <mergeCell ref="B91:F91"/>
    <mergeCell ref="B93:F93"/>
    <mergeCell ref="B95:F95"/>
    <mergeCell ref="B97:F97"/>
  </mergeCells>
  <phoneticPr fontId="5" type="noConversion"/>
  <pageMargins left="0.75" right="0.75" top="1" bottom="1" header="0" footer="0"/>
  <pageSetup paperSize="9" scale="92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Meso in mesni izdelki</vt:lpstr>
      <vt:lpstr>'Meso in mesni izdelki'!Področje_tiskanja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Rosanda</cp:lastModifiedBy>
  <cp:lastPrinted>2023-05-11T09:40:45Z</cp:lastPrinted>
  <dcterms:created xsi:type="dcterms:W3CDTF">2013-11-28T17:06:12Z</dcterms:created>
  <dcterms:modified xsi:type="dcterms:W3CDTF">2023-05-12T08:32:19Z</dcterms:modified>
</cp:coreProperties>
</file>